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Набор изолир.инструмента_Чернов С.М\"/>
    </mc:Choice>
  </mc:AlternateContent>
  <bookViews>
    <workbookView xWindow="0" yWindow="0" windowWidth="28800" windowHeight="12300" activeTab="1"/>
  </bookViews>
  <sheets>
    <sheet name="Расчет НМЦ единицы" sheetId="1" r:id="rId1"/>
    <sheet name="Расчет НМЦ лота закупки" sheetId="2" r:id="rId2"/>
  </sheets>
  <definedNames>
    <definedName name="_xlnm._FilterDatabase" localSheetId="1" hidden="1">'Расчет НМЦ лота закупки'!$A$6:$S$10</definedName>
    <definedName name="_xlnm.Print_Area" localSheetId="1">'Расчет НМЦ лота закупки'!$A$1:$S$25</definedName>
  </definedNames>
  <calcPr calcId="162913"/>
</workbook>
</file>

<file path=xl/calcChain.xml><?xml version="1.0" encoding="utf-8"?>
<calcChain xmlns="http://schemas.openxmlformats.org/spreadsheetml/2006/main">
  <c r="L7" i="2" l="1"/>
  <c r="F7" i="2" s="1"/>
  <c r="G7" i="2" s="1"/>
  <c r="G8" i="2" s="1"/>
  <c r="K7" i="2"/>
  <c r="F13" i="2"/>
  <c r="Q7" i="2"/>
  <c r="S7" i="2" s="1"/>
  <c r="S8" i="2" s="1"/>
  <c r="S10" i="2" s="1"/>
  <c r="S9" i="2" s="1"/>
  <c r="N7" i="2"/>
  <c r="H7" i="2"/>
  <c r="J7" i="2" s="1"/>
  <c r="J8" i="2" s="1"/>
  <c r="J10" i="2" s="1"/>
  <c r="J9" i="2" s="1"/>
  <c r="P7" i="2" l="1"/>
  <c r="P8" i="2" s="1"/>
  <c r="P10" i="2" s="1"/>
  <c r="P9" i="2" s="1"/>
  <c r="M7" i="2"/>
  <c r="M8" i="2" s="1"/>
  <c r="M10" i="2" s="1"/>
  <c r="G10" i="2" s="1"/>
  <c r="G9" i="2" s="1"/>
  <c r="M9" i="2" l="1"/>
</calcChain>
</file>

<file path=xl/sharedStrings.xml><?xml version="1.0" encoding="utf-8"?>
<sst xmlns="http://schemas.openxmlformats.org/spreadsheetml/2006/main" count="82" uniqueCount="48">
  <si>
    <t>Приложение №1</t>
  </si>
  <si>
    <t>Расчет начальной максимальной цены единицы материалов/оборудования (лот _______)  от ____._____.20__г.</t>
  </si>
  <si>
    <t>№</t>
  </si>
  <si>
    <t>Номер материала SAP</t>
  </si>
  <si>
    <t>Краткий текст материала</t>
  </si>
  <si>
    <t>ЕИ</t>
  </si>
  <si>
    <t>Итог</t>
  </si>
  <si>
    <t>Справочник цен</t>
  </si>
  <si>
    <t>Поставщик №1</t>
  </si>
  <si>
    <t>Поставщик №2</t>
  </si>
  <si>
    <t>Поставщик №3</t>
  </si>
  <si>
    <t>Цена, руб. без НДС</t>
  </si>
  <si>
    <t>Цена, руб. с НДС</t>
  </si>
  <si>
    <t>231278_</t>
  </si>
  <si>
    <t>Материал 1</t>
  </si>
  <si>
    <t>шт</t>
  </si>
  <si>
    <t>230648_</t>
  </si>
  <si>
    <t>Материал 2</t>
  </si>
  <si>
    <t>235392_</t>
  </si>
  <si>
    <t>Материал 3</t>
  </si>
  <si>
    <t>Отчет:</t>
  </si>
  <si>
    <t>За плановую цену принять цену Поставщика №1</t>
  </si>
  <si>
    <t>1. Цена была определена как наименьшая среди представленных ТКП.</t>
  </si>
  <si>
    <t>2. В цену материалов/оборудования включены доставка до склада Покупателя и погрузочно-разгрузочные работы.</t>
  </si>
  <si>
    <t>Специалист УЛиМТО филиала ___________ ПАО "Россети Центр/ПАО "Россети центр и Приволжье"</t>
  </si>
  <si>
    <t>______________ /___________/</t>
  </si>
  <si>
    <t>Начальник УЛиМТО филиала _____________ ПАО "Россети Центр"/ПАО "Россети Центр и Приволжье"</t>
  </si>
  <si>
    <t xml:space="preserve">Согласовано, </t>
  </si>
  <si>
    <t>Руководитель Дирекции по логистике и МТО ПАО "Россети Центр"</t>
  </si>
  <si>
    <t>КП №1 от 15.05.2026г.</t>
  </si>
  <si>
    <t>Кол-во</t>
  </si>
  <si>
    <t>Сумма, руб. без НДС</t>
  </si>
  <si>
    <t>Набор инструментов кабельщика с газовым постом ИК-2</t>
  </si>
  <si>
    <t>ИТОГО без НДС</t>
  </si>
  <si>
    <t>НДС - 22%</t>
  </si>
  <si>
    <t>ИТОГО с НДС</t>
  </si>
  <si>
    <t>За расчетную стоимость лота/закупки принять стоимоть</t>
  </si>
  <si>
    <t>1. Стоимость лота/закупки была определена как наименьшая среди представленных ТКП.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</si>
  <si>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</si>
  <si>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Ведущий специалист ОЛ филиала ПАО "Россети Центр/ПАО "Россети центр и Приволжье" - "Рязаньэнерго"</t>
  </si>
  <si>
    <t>______________ /Ю.В. Кузьмина/</t>
  </si>
  <si>
    <t>Начальник УЛиМТО филиала ПАО "Россети Центр"/ПАО "Россети Центр и Приволжье" - "Рязаньэнерго"</t>
  </si>
  <si>
    <t>______________ /Г.В. Грякалова/</t>
  </si>
  <si>
    <t>Начальник департамента логистики и МТО ПАО "Россети Центр"</t>
  </si>
  <si>
    <t>______________ /А.Ю. Бордунов/</t>
  </si>
  <si>
    <t>Расчет начальной максимальной цены лота/закупки (лот 311С Инструмент) от 18.05.2026г.</t>
  </si>
  <si>
    <t>КП №3 от 18.05.2026г.</t>
  </si>
  <si>
    <t>КП №2 от 18.05.2026г.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</si>
</sst>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scheme val="minor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0"/>
      <color theme="1"/>
      <name val="Arial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/>
    <xf numFmtId="4" fontId="5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1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Финансовый" xfId="2" builtinId="3"/>
  </cellStyles>
  <dxfs count="3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workbookViewId="0">
      <selection activeCell="N1" sqref="N1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2" bestFit="1" customWidth="1"/>
    <col min="4" max="4" width="7.7109375" style="1" customWidth="1"/>
    <col min="5" max="5" width="13.140625" style="1" customWidth="1"/>
    <col min="6" max="6" width="14.28515625" style="1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3" customWidth="1"/>
    <col min="12" max="14" width="13.7109375" style="3" customWidth="1"/>
    <col min="15" max="16384" width="9.140625" style="1"/>
  </cols>
  <sheetData>
    <row r="1" spans="1:14" x14ac:dyDescent="0.25">
      <c r="N1" s="4" t="s">
        <v>0</v>
      </c>
    </row>
    <row r="2" spans="1:14" s="5" customFormat="1" ht="27.7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B3" s="7"/>
      <c r="C3" s="8"/>
    </row>
    <row r="4" spans="1:14" ht="27.75" customHeight="1" x14ac:dyDescent="0.25">
      <c r="A4" s="35" t="s">
        <v>2</v>
      </c>
      <c r="B4" s="35" t="s">
        <v>3</v>
      </c>
      <c r="C4" s="35" t="s">
        <v>4</v>
      </c>
      <c r="D4" s="35" t="s">
        <v>5</v>
      </c>
      <c r="E4" s="36" t="s">
        <v>6</v>
      </c>
      <c r="F4" s="37"/>
      <c r="G4" s="36" t="s">
        <v>7</v>
      </c>
      <c r="H4" s="37"/>
      <c r="I4" s="36" t="s">
        <v>8</v>
      </c>
      <c r="J4" s="37"/>
      <c r="K4" s="36" t="s">
        <v>9</v>
      </c>
      <c r="L4" s="37"/>
      <c r="M4" s="36" t="s">
        <v>10</v>
      </c>
      <c r="N4" s="37"/>
    </row>
    <row r="5" spans="1:14" s="5" customFormat="1" ht="64.5" customHeight="1" x14ac:dyDescent="0.25">
      <c r="A5" s="35"/>
      <c r="B5" s="35"/>
      <c r="C5" s="35"/>
      <c r="D5" s="35"/>
      <c r="E5" s="9" t="s">
        <v>11</v>
      </c>
      <c r="F5" s="9" t="s">
        <v>12</v>
      </c>
      <c r="G5" s="9" t="s">
        <v>11</v>
      </c>
      <c r="H5" s="9" t="s">
        <v>12</v>
      </c>
      <c r="I5" s="9" t="s">
        <v>11</v>
      </c>
      <c r="J5" s="9" t="s">
        <v>12</v>
      </c>
      <c r="K5" s="9" t="s">
        <v>11</v>
      </c>
      <c r="L5" s="9" t="s">
        <v>12</v>
      </c>
      <c r="M5" s="9" t="s">
        <v>11</v>
      </c>
      <c r="N5" s="9" t="s">
        <v>12</v>
      </c>
    </row>
    <row r="6" spans="1:14" s="5" customFormat="1" x14ac:dyDescent="0.25">
      <c r="A6" s="10">
        <v>1</v>
      </c>
      <c r="B6" s="10" t="s">
        <v>13</v>
      </c>
      <c r="C6" s="11" t="s">
        <v>14</v>
      </c>
      <c r="D6" s="10" t="s">
        <v>15</v>
      </c>
      <c r="E6" s="12"/>
      <c r="F6" s="12"/>
      <c r="G6" s="12"/>
      <c r="H6" s="13"/>
      <c r="I6" s="13"/>
      <c r="J6" s="13"/>
      <c r="K6" s="13"/>
      <c r="L6" s="13"/>
      <c r="M6" s="13"/>
      <c r="N6" s="13"/>
    </row>
    <row r="7" spans="1:14" s="5" customFormat="1" x14ac:dyDescent="0.25">
      <c r="A7" s="10">
        <v>2</v>
      </c>
      <c r="B7" s="10" t="s">
        <v>16</v>
      </c>
      <c r="C7" s="11" t="s">
        <v>17</v>
      </c>
      <c r="D7" s="10" t="s">
        <v>15</v>
      </c>
      <c r="E7" s="12"/>
      <c r="F7" s="12"/>
      <c r="G7" s="12"/>
      <c r="H7" s="13"/>
      <c r="I7" s="13"/>
      <c r="J7" s="13"/>
      <c r="K7" s="13"/>
      <c r="L7" s="13"/>
      <c r="M7" s="13"/>
      <c r="N7" s="13"/>
    </row>
    <row r="8" spans="1:14" s="5" customFormat="1" x14ac:dyDescent="0.25">
      <c r="A8" s="10">
        <v>3</v>
      </c>
      <c r="B8" s="10" t="s">
        <v>18</v>
      </c>
      <c r="C8" s="11" t="s">
        <v>19</v>
      </c>
      <c r="D8" s="10" t="s">
        <v>15</v>
      </c>
      <c r="E8" s="12"/>
      <c r="F8" s="12"/>
      <c r="G8" s="12"/>
      <c r="H8" s="13"/>
      <c r="I8" s="13"/>
      <c r="J8" s="13"/>
      <c r="K8" s="13"/>
      <c r="L8" s="13"/>
      <c r="M8" s="13"/>
      <c r="N8" s="13"/>
    </row>
    <row r="10" spans="1:14" x14ac:dyDescent="0.25">
      <c r="B10" s="38" t="s">
        <v>20</v>
      </c>
      <c r="C10" s="38"/>
      <c r="D10" s="38"/>
      <c r="E10" s="38"/>
      <c r="F10" s="38"/>
      <c r="G10" s="38"/>
      <c r="H10" s="38"/>
      <c r="I10" s="38"/>
      <c r="J10" s="38"/>
    </row>
    <row r="11" spans="1:14" x14ac:dyDescent="0.25">
      <c r="B11" s="8" t="s">
        <v>21</v>
      </c>
      <c r="C11" s="8"/>
      <c r="D11" s="8"/>
      <c r="E11" s="8"/>
      <c r="F11" s="8"/>
      <c r="G11" s="8"/>
      <c r="H11" s="8"/>
      <c r="I11" s="8"/>
      <c r="J11" s="8"/>
    </row>
    <row r="12" spans="1:14" x14ac:dyDescent="0.25">
      <c r="B12" s="39" t="s">
        <v>22</v>
      </c>
      <c r="C12" s="39"/>
      <c r="D12" s="39"/>
      <c r="E12" s="39"/>
      <c r="F12" s="39"/>
      <c r="G12" s="39"/>
      <c r="H12" s="39"/>
      <c r="I12" s="39"/>
      <c r="J12" s="39"/>
    </row>
    <row r="13" spans="1:14" x14ac:dyDescent="0.25">
      <c r="B13" s="1" t="s">
        <v>23</v>
      </c>
      <c r="C13" s="1"/>
      <c r="E13" s="14"/>
      <c r="F13" s="14"/>
    </row>
    <row r="14" spans="1:14" x14ac:dyDescent="0.25">
      <c r="C14" s="1"/>
      <c r="E14" s="14"/>
      <c r="F14" s="14"/>
    </row>
    <row r="15" spans="1:14" x14ac:dyDescent="0.25">
      <c r="B15" s="40" t="s">
        <v>24</v>
      </c>
      <c r="C15" s="40"/>
      <c r="D15" s="40"/>
      <c r="E15" s="40"/>
      <c r="F15" s="40"/>
      <c r="G15" s="40"/>
      <c r="H15" s="1" t="s">
        <v>25</v>
      </c>
    </row>
    <row r="16" spans="1:14" s="15" customFormat="1" x14ac:dyDescent="0.25">
      <c r="B16" s="1"/>
      <c r="D16" s="16"/>
      <c r="E16" s="17"/>
      <c r="F16" s="18"/>
      <c r="H16" s="1"/>
      <c r="K16" s="19"/>
      <c r="L16" s="19"/>
      <c r="M16" s="19"/>
      <c r="N16" s="19"/>
    </row>
    <row r="17" spans="2:14" s="15" customFormat="1" x14ac:dyDescent="0.25">
      <c r="B17" s="41" t="s">
        <v>26</v>
      </c>
      <c r="C17" s="41"/>
      <c r="D17" s="41"/>
      <c r="E17" s="41"/>
      <c r="F17" s="41"/>
      <c r="G17" s="41"/>
      <c r="H17" s="1" t="s">
        <v>25</v>
      </c>
      <c r="K17" s="19"/>
      <c r="L17" s="19"/>
      <c r="M17" s="19"/>
      <c r="N17" s="19"/>
    </row>
    <row r="18" spans="2:14" s="15" customFormat="1" x14ac:dyDescent="0.25">
      <c r="B18" s="16"/>
      <c r="C18" s="21"/>
      <c r="D18" s="21"/>
      <c r="E18" s="22"/>
      <c r="F18" s="22"/>
      <c r="K18" s="19"/>
      <c r="L18" s="19"/>
      <c r="M18" s="19"/>
      <c r="N18" s="19"/>
    </row>
    <row r="19" spans="2:14" s="15" customFormat="1" x14ac:dyDescent="0.25">
      <c r="B19" s="21" t="s">
        <v>27</v>
      </c>
      <c r="C19" s="21"/>
      <c r="D19" s="21"/>
      <c r="E19" s="22"/>
      <c r="F19" s="22"/>
      <c r="K19" s="19"/>
      <c r="L19" s="19"/>
      <c r="M19" s="19"/>
      <c r="N19" s="19"/>
    </row>
    <row r="20" spans="2:14" x14ac:dyDescent="0.25">
      <c r="B20" s="42" t="s">
        <v>28</v>
      </c>
      <c r="C20" s="42"/>
      <c r="D20" s="42"/>
      <c r="E20" s="42"/>
      <c r="F20" s="42"/>
      <c r="H20" s="1" t="s">
        <v>25</v>
      </c>
    </row>
  </sheetData>
  <mergeCells count="15">
    <mergeCell ref="B10:J10"/>
    <mergeCell ref="B12:J12"/>
    <mergeCell ref="B15:G15"/>
    <mergeCell ref="B17:G17"/>
    <mergeCell ref="B20:F20"/>
    <mergeCell ref="A2:N2"/>
    <mergeCell ref="A4:A5"/>
    <mergeCell ref="B4:B5"/>
    <mergeCell ref="C4:C5"/>
    <mergeCell ref="D4:D5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2"/>
  <sheetViews>
    <sheetView tabSelected="1" zoomScale="90" workbookViewId="0">
      <pane xSplit="8" ySplit="7" topLeftCell="I8" activePane="bottomRight" state="frozen"/>
      <selection activeCell="C7" sqref="C7"/>
      <selection pane="topRight"/>
      <selection pane="bottomLeft"/>
      <selection pane="bottomRight" activeCell="K29" sqref="K29"/>
    </sheetView>
  </sheetViews>
  <sheetFormatPr defaultColWidth="9.140625" defaultRowHeight="15" x14ac:dyDescent="0.25"/>
  <cols>
    <col min="1" max="1" width="3.85546875" style="1" customWidth="1"/>
    <col min="2" max="2" width="15" style="14" customWidth="1"/>
    <col min="3" max="3" width="46.85546875" style="20" customWidth="1"/>
    <col min="4" max="4" width="7" style="1" customWidth="1"/>
    <col min="5" max="5" width="9.42578125" style="1" customWidth="1"/>
    <col min="6" max="6" width="14.140625" style="1" customWidth="1"/>
    <col min="7" max="7" width="15.42578125" style="1" customWidth="1"/>
    <col min="8" max="8" width="10.42578125" style="1" customWidth="1"/>
    <col min="9" max="9" width="11.85546875" style="1" customWidth="1"/>
    <col min="10" max="10" width="14" style="1" customWidth="1"/>
    <col min="11" max="11" width="7.85546875" style="1" customWidth="1"/>
    <col min="12" max="12" width="11.7109375" style="1" customWidth="1"/>
    <col min="13" max="13" width="14.85546875" style="1" customWidth="1"/>
    <col min="14" max="14" width="9" style="1" customWidth="1"/>
    <col min="15" max="15" width="12.42578125" style="1" customWidth="1"/>
    <col min="16" max="16" width="11.85546875" style="1" customWidth="1"/>
    <col min="17" max="17" width="7.85546875" style="1" customWidth="1"/>
    <col min="18" max="18" width="11.42578125" style="3" customWidth="1"/>
    <col min="19" max="19" width="13.42578125" style="3" customWidth="1"/>
    <col min="20" max="16384" width="9.140625" style="1"/>
  </cols>
  <sheetData>
    <row r="2" spans="1:19" s="5" customFormat="1" x14ac:dyDescent="0.25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3.75" customHeight="1" x14ac:dyDescent="0.25">
      <c r="B3" s="24"/>
      <c r="C3" s="25"/>
    </row>
    <row r="4" spans="1:19" ht="10.5" customHeight="1" x14ac:dyDescent="0.25">
      <c r="B4" s="24"/>
      <c r="C4" s="25"/>
      <c r="E4" s="26"/>
      <c r="F4" s="26"/>
      <c r="G4" s="27"/>
    </row>
    <row r="5" spans="1:19" ht="27.75" customHeight="1" x14ac:dyDescent="0.25">
      <c r="A5" s="43" t="s">
        <v>2</v>
      </c>
      <c r="B5" s="35" t="s">
        <v>3</v>
      </c>
      <c r="C5" s="35" t="s">
        <v>4</v>
      </c>
      <c r="D5" s="35" t="s">
        <v>5</v>
      </c>
      <c r="E5" s="35" t="s">
        <v>6</v>
      </c>
      <c r="F5" s="35"/>
      <c r="G5" s="35"/>
      <c r="H5" s="35" t="s">
        <v>7</v>
      </c>
      <c r="I5" s="35"/>
      <c r="J5" s="35"/>
      <c r="K5" s="36" t="s">
        <v>29</v>
      </c>
      <c r="L5" s="46"/>
      <c r="M5" s="37"/>
      <c r="N5" s="36" t="s">
        <v>47</v>
      </c>
      <c r="O5" s="46"/>
      <c r="P5" s="37"/>
      <c r="Q5" s="36" t="s">
        <v>46</v>
      </c>
      <c r="R5" s="46"/>
      <c r="S5" s="37"/>
    </row>
    <row r="6" spans="1:19" s="5" customFormat="1" ht="51" customHeight="1" x14ac:dyDescent="0.25">
      <c r="A6" s="44"/>
      <c r="B6" s="45"/>
      <c r="C6" s="45"/>
      <c r="D6" s="45"/>
      <c r="E6" s="9" t="s">
        <v>30</v>
      </c>
      <c r="F6" s="9" t="s">
        <v>11</v>
      </c>
      <c r="G6" s="9" t="s">
        <v>31</v>
      </c>
      <c r="H6" s="9" t="s">
        <v>30</v>
      </c>
      <c r="I6" s="9" t="s">
        <v>11</v>
      </c>
      <c r="J6" s="9" t="s">
        <v>31</v>
      </c>
      <c r="K6" s="9" t="s">
        <v>30</v>
      </c>
      <c r="L6" s="9" t="s">
        <v>11</v>
      </c>
      <c r="M6" s="9" t="s">
        <v>31</v>
      </c>
      <c r="N6" s="6" t="s">
        <v>30</v>
      </c>
      <c r="O6" s="9" t="s">
        <v>11</v>
      </c>
      <c r="P6" s="6" t="s">
        <v>31</v>
      </c>
      <c r="Q6" s="9" t="s">
        <v>30</v>
      </c>
      <c r="R6" s="9" t="s">
        <v>11</v>
      </c>
      <c r="S6" s="9" t="s">
        <v>31</v>
      </c>
    </row>
    <row r="7" spans="1:19" s="5" customFormat="1" ht="36" customHeight="1" x14ac:dyDescent="0.25">
      <c r="A7" s="10">
        <v>1</v>
      </c>
      <c r="B7" s="10">
        <v>2250812</v>
      </c>
      <c r="C7" s="11" t="s">
        <v>32</v>
      </c>
      <c r="D7" s="10" t="s">
        <v>15</v>
      </c>
      <c r="E7" s="10">
        <v>10</v>
      </c>
      <c r="F7" s="58">
        <f>L7</f>
        <v>30331.967213114756</v>
      </c>
      <c r="G7" s="12">
        <f>E7*F7</f>
        <v>303319.67213114758</v>
      </c>
      <c r="H7" s="10">
        <f>E7</f>
        <v>10</v>
      </c>
      <c r="I7" s="59">
        <v>65551.55</v>
      </c>
      <c r="J7" s="12">
        <f>H7*I7</f>
        <v>655515.5</v>
      </c>
      <c r="K7" s="10">
        <f>E7</f>
        <v>10</v>
      </c>
      <c r="L7" s="58">
        <f>37005/1.22</f>
        <v>30331.967213114756</v>
      </c>
      <c r="M7" s="12">
        <f>K7*L7</f>
        <v>303319.67213114758</v>
      </c>
      <c r="N7" s="10">
        <f>E7</f>
        <v>10</v>
      </c>
      <c r="O7" s="58">
        <v>34405</v>
      </c>
      <c r="P7" s="12">
        <f>N7*O7</f>
        <v>344050</v>
      </c>
      <c r="Q7" s="10">
        <f>E7</f>
        <v>10</v>
      </c>
      <c r="R7" s="58">
        <v>34708</v>
      </c>
      <c r="S7" s="12">
        <f>Q7*R7</f>
        <v>347080</v>
      </c>
    </row>
    <row r="8" spans="1:19" s="28" customFormat="1" ht="19.5" customHeight="1" x14ac:dyDescent="0.25">
      <c r="A8" s="47" t="s">
        <v>33</v>
      </c>
      <c r="B8" s="48"/>
      <c r="C8" s="47"/>
      <c r="D8" s="30"/>
      <c r="E8" s="29"/>
      <c r="F8" s="29"/>
      <c r="G8" s="29">
        <f>SUM(G7:G7)</f>
        <v>303319.67213114758</v>
      </c>
      <c r="H8" s="29"/>
      <c r="I8" s="29"/>
      <c r="J8" s="29">
        <f>SUM(J7:J7)</f>
        <v>655515.5</v>
      </c>
      <c r="K8" s="29"/>
      <c r="L8" s="29"/>
      <c r="M8" s="29">
        <f>SUM(M7:M7)</f>
        <v>303319.67213114758</v>
      </c>
      <c r="N8" s="29"/>
      <c r="O8" s="29"/>
      <c r="P8" s="29">
        <f>SUM(P7:P7)</f>
        <v>344050</v>
      </c>
      <c r="Q8" s="29"/>
      <c r="R8" s="29"/>
      <c r="S8" s="29">
        <f>SUM(S7:S7)</f>
        <v>347080</v>
      </c>
    </row>
    <row r="9" spans="1:19" s="31" customFormat="1" ht="19.5" customHeight="1" x14ac:dyDescent="0.25">
      <c r="A9" s="49" t="s">
        <v>34</v>
      </c>
      <c r="B9" s="50"/>
      <c r="C9" s="51"/>
      <c r="D9" s="32"/>
      <c r="E9" s="32"/>
      <c r="F9" s="32"/>
      <c r="G9" s="32">
        <f>G10-G8</f>
        <v>66730.327868852473</v>
      </c>
      <c r="H9" s="32"/>
      <c r="I9" s="32"/>
      <c r="J9" s="32">
        <f>J10-J8</f>
        <v>144213.41000000003</v>
      </c>
      <c r="K9" s="32"/>
      <c r="L9" s="32"/>
      <c r="M9" s="32">
        <f>M10-M8</f>
        <v>66730.327868852473</v>
      </c>
      <c r="N9" s="32"/>
      <c r="O9" s="32"/>
      <c r="P9" s="32">
        <f>P10-P8</f>
        <v>75691</v>
      </c>
      <c r="Q9" s="32"/>
      <c r="R9" s="32"/>
      <c r="S9" s="32">
        <f>S10-S8</f>
        <v>76357.599999999977</v>
      </c>
    </row>
    <row r="10" spans="1:19" s="31" customFormat="1" ht="19.5" customHeight="1" x14ac:dyDescent="0.25">
      <c r="A10" s="52" t="s">
        <v>35</v>
      </c>
      <c r="B10" s="53"/>
      <c r="C10" s="54"/>
      <c r="D10" s="33"/>
      <c r="E10" s="33"/>
      <c r="F10" s="33"/>
      <c r="G10" s="33">
        <f>M10</f>
        <v>370050.00000000006</v>
      </c>
      <c r="H10" s="33"/>
      <c r="I10" s="33"/>
      <c r="J10" s="33">
        <f>J8*1.22</f>
        <v>799728.91</v>
      </c>
      <c r="K10" s="33"/>
      <c r="L10" s="33"/>
      <c r="M10" s="33">
        <f>M8*1.22</f>
        <v>370050.00000000006</v>
      </c>
      <c r="N10" s="33"/>
      <c r="O10" s="33"/>
      <c r="P10" s="33">
        <f>P8*1.22</f>
        <v>419741</v>
      </c>
      <c r="Q10" s="33"/>
      <c r="R10" s="33"/>
      <c r="S10" s="33">
        <f>S8*1.22</f>
        <v>423437.6</v>
      </c>
    </row>
    <row r="11" spans="1:19" ht="7.5" customHeight="1" x14ac:dyDescent="0.25"/>
    <row r="12" spans="1:19" x14ac:dyDescent="0.25">
      <c r="B12" s="55" t="s">
        <v>20</v>
      </c>
      <c r="C12" s="56"/>
      <c r="D12" s="38"/>
      <c r="E12" s="38"/>
      <c r="F12" s="38"/>
      <c r="G12" s="38"/>
      <c r="H12" s="38"/>
      <c r="I12" s="38"/>
      <c r="J12" s="38"/>
      <c r="K12" s="3"/>
      <c r="L12" s="3"/>
      <c r="M12" s="3"/>
      <c r="N12" s="3"/>
      <c r="O12" s="3"/>
      <c r="P12" s="3"/>
      <c r="Q12" s="3"/>
    </row>
    <row r="13" spans="1:19" x14ac:dyDescent="0.25">
      <c r="B13" s="38" t="s">
        <v>36</v>
      </c>
      <c r="C13" s="56"/>
      <c r="D13" s="38"/>
      <c r="E13" s="38"/>
      <c r="F13" s="8" t="str">
        <f>K5</f>
        <v>КП №1 от 15.05.2026г.</v>
      </c>
      <c r="G13" s="7"/>
      <c r="H13" s="7"/>
      <c r="I13" s="7"/>
      <c r="J13" s="8"/>
      <c r="K13" s="3"/>
      <c r="L13" s="3"/>
      <c r="M13" s="3"/>
      <c r="N13" s="3"/>
      <c r="O13" s="3"/>
      <c r="P13" s="3"/>
      <c r="Q13" s="3"/>
    </row>
    <row r="14" spans="1:19" x14ac:dyDescent="0.25">
      <c r="B14" s="39" t="s">
        <v>37</v>
      </c>
      <c r="C14" s="39"/>
      <c r="D14" s="39"/>
      <c r="E14" s="39"/>
      <c r="F14" s="39"/>
      <c r="G14" s="39"/>
      <c r="H14" s="39"/>
      <c r="I14" s="39"/>
      <c r="J14" s="39"/>
      <c r="K14" s="3"/>
      <c r="L14" s="3"/>
      <c r="M14" s="3"/>
      <c r="N14" s="3"/>
      <c r="O14" s="3"/>
      <c r="P14" s="3"/>
      <c r="Q14" s="3"/>
    </row>
    <row r="15" spans="1:19" ht="15" customHeight="1" x14ac:dyDescent="0.25">
      <c r="B15" s="2" t="s">
        <v>38</v>
      </c>
      <c r="C15" s="15"/>
      <c r="E15" s="14"/>
      <c r="F15" s="14"/>
      <c r="K15" s="3"/>
      <c r="L15" s="3"/>
      <c r="M15" s="3"/>
      <c r="N15" s="3"/>
      <c r="O15" s="3"/>
      <c r="P15" s="3"/>
      <c r="Q15" s="3"/>
      <c r="R15" s="5"/>
      <c r="S15" s="5"/>
    </row>
    <row r="16" spans="1:19" ht="8.25" customHeight="1" x14ac:dyDescent="0.25">
      <c r="B16" s="57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2:19" x14ac:dyDescent="0.25">
      <c r="B17" s="40" t="s">
        <v>39</v>
      </c>
      <c r="C17" s="41"/>
      <c r="D17" s="40"/>
      <c r="E17" s="40"/>
      <c r="F17" s="40"/>
      <c r="G17" s="40"/>
      <c r="H17" s="1" t="s">
        <v>40</v>
      </c>
      <c r="K17" s="3"/>
      <c r="L17" s="3"/>
      <c r="M17" s="3"/>
      <c r="N17" s="3"/>
      <c r="O17" s="3"/>
      <c r="P17" s="3"/>
      <c r="Q17" s="3"/>
      <c r="R17" s="1"/>
      <c r="S17" s="1"/>
    </row>
    <row r="18" spans="2:19" s="15" customFormat="1" ht="7.5" customHeight="1" x14ac:dyDescent="0.25">
      <c r="B18" s="14"/>
      <c r="D18" s="16"/>
      <c r="E18" s="17"/>
      <c r="F18" s="18"/>
      <c r="H18" s="1"/>
      <c r="K18" s="19"/>
      <c r="L18" s="19"/>
      <c r="M18" s="19"/>
      <c r="N18" s="19"/>
      <c r="O18" s="19"/>
      <c r="P18" s="19"/>
      <c r="Q18" s="19"/>
    </row>
    <row r="19" spans="2:19" s="15" customFormat="1" ht="18.75" customHeight="1" x14ac:dyDescent="0.25">
      <c r="B19" s="41" t="s">
        <v>41</v>
      </c>
      <c r="C19" s="41"/>
      <c r="D19" s="41"/>
      <c r="E19" s="41"/>
      <c r="F19" s="41"/>
      <c r="G19" s="41"/>
      <c r="H19" s="1" t="s">
        <v>42</v>
      </c>
      <c r="K19" s="19"/>
      <c r="L19" s="19"/>
      <c r="M19" s="19"/>
      <c r="N19" s="19"/>
      <c r="O19" s="19"/>
      <c r="P19" s="19"/>
      <c r="Q19" s="19"/>
    </row>
    <row r="20" spans="2:19" s="15" customFormat="1" ht="7.5" customHeight="1" x14ac:dyDescent="0.25">
      <c r="B20" s="17"/>
      <c r="C20" s="21"/>
      <c r="D20" s="21"/>
      <c r="E20" s="22"/>
      <c r="F20" s="22"/>
      <c r="K20" s="19"/>
      <c r="L20" s="19"/>
      <c r="M20" s="19"/>
      <c r="N20" s="19"/>
      <c r="O20" s="19"/>
      <c r="P20" s="19"/>
      <c r="Q20" s="19"/>
    </row>
    <row r="21" spans="2:19" s="15" customFormat="1" x14ac:dyDescent="0.25">
      <c r="B21" s="23" t="s">
        <v>27</v>
      </c>
      <c r="C21" s="21"/>
      <c r="D21" s="21"/>
      <c r="E21" s="22"/>
      <c r="F21" s="22"/>
      <c r="K21" s="19"/>
      <c r="L21" s="19"/>
      <c r="M21" s="19"/>
      <c r="N21" s="19"/>
      <c r="O21" s="19"/>
      <c r="P21" s="19"/>
      <c r="Q21" s="19"/>
    </row>
    <row r="22" spans="2:19" x14ac:dyDescent="0.25">
      <c r="B22" s="42" t="s">
        <v>43</v>
      </c>
      <c r="C22" s="42"/>
      <c r="D22" s="42"/>
      <c r="E22" s="42"/>
      <c r="F22" s="42"/>
      <c r="H22" s="1" t="s">
        <v>44</v>
      </c>
      <c r="K22" s="3"/>
      <c r="L22" s="3"/>
      <c r="M22" s="3"/>
      <c r="N22" s="3"/>
      <c r="O22" s="3"/>
      <c r="P22" s="3"/>
      <c r="Q22" s="3"/>
      <c r="R22" s="1"/>
      <c r="S22" s="1"/>
    </row>
  </sheetData>
  <autoFilter ref="A6:S10"/>
  <mergeCells count="20">
    <mergeCell ref="B14:J14"/>
    <mergeCell ref="B16:Q16"/>
    <mergeCell ref="B17:G17"/>
    <mergeCell ref="B19:G19"/>
    <mergeCell ref="B22:F22"/>
    <mergeCell ref="A8:C8"/>
    <mergeCell ref="A9:C9"/>
    <mergeCell ref="A10:C10"/>
    <mergeCell ref="B12:J12"/>
    <mergeCell ref="B13:E13"/>
    <mergeCell ref="A2:S2"/>
    <mergeCell ref="A5:A6"/>
    <mergeCell ref="B5:B6"/>
    <mergeCell ref="C5:C6"/>
    <mergeCell ref="D5:D6"/>
    <mergeCell ref="E5:G5"/>
    <mergeCell ref="H5:J5"/>
    <mergeCell ref="K5:M5"/>
    <mergeCell ref="N5:P5"/>
    <mergeCell ref="Q5:S5"/>
  </mergeCells>
  <conditionalFormatting sqref="C8">
    <cfRule type="duplicateValues" dxfId="2" priority="5"/>
  </conditionalFormatting>
  <conditionalFormatting sqref="C27:C30 C20:C25 C16:C17">
    <cfRule type="duplicateValues" dxfId="1" priority="4"/>
  </conditionalFormatting>
  <conditionalFormatting sqref="C26">
    <cfRule type="duplicateValues" dxfId="0" priority="1"/>
  </conditionalFormatting>
  <pageMargins left="0.27952755905511811" right="0.18110236220472442" top="0.22834645669291337" bottom="0.22047244094488191" header="0.20000000000000004" footer="0.17"/>
  <pageSetup paperSize="9" scale="60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 единицы</vt:lpstr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Кузьмина Юлия Васильевна</cp:lastModifiedBy>
  <cp:revision>16</cp:revision>
  <dcterms:created xsi:type="dcterms:W3CDTF">2014-06-26T05:52:50Z</dcterms:created>
  <dcterms:modified xsi:type="dcterms:W3CDTF">2026-05-18T08:43:22Z</dcterms:modified>
</cp:coreProperties>
</file>